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7600" windowHeight="12090"/>
  </bookViews>
  <sheets>
    <sheet name="Доходы, источники" sheetId="4" r:id="rId1"/>
    <sheet name="Расходы" sheetId="5" r:id="rId2"/>
  </sheets>
  <calcPr calcId="125725"/>
</workbook>
</file>

<file path=xl/calcChain.xml><?xml version="1.0" encoding="utf-8"?>
<calcChain xmlns="http://schemas.openxmlformats.org/spreadsheetml/2006/main">
  <c r="D28" i="4"/>
  <c r="C28"/>
  <c r="C34"/>
  <c r="D34"/>
  <c r="D29"/>
  <c r="C29"/>
  <c r="D19"/>
  <c r="D18" s="1"/>
  <c r="D23"/>
  <c r="D26"/>
  <c r="C26"/>
  <c r="C23"/>
  <c r="E22"/>
  <c r="C19"/>
  <c r="C18" s="1"/>
  <c r="D14"/>
  <c r="C14"/>
  <c r="E15"/>
  <c r="D12"/>
  <c r="C12"/>
  <c r="F32" i="5"/>
  <c r="F58"/>
  <c r="F57"/>
  <c r="E56"/>
  <c r="D56"/>
  <c r="F55"/>
  <c r="E54"/>
  <c r="D54"/>
  <c r="F53"/>
  <c r="F52"/>
  <c r="E51"/>
  <c r="D51"/>
  <c r="F50"/>
  <c r="F49"/>
  <c r="F48"/>
  <c r="E47"/>
  <c r="D47"/>
  <c r="F46"/>
  <c r="F45"/>
  <c r="F44"/>
  <c r="F43"/>
  <c r="E42"/>
  <c r="D42"/>
  <c r="F41"/>
  <c r="F40"/>
  <c r="F39"/>
  <c r="E38"/>
  <c r="D38"/>
  <c r="F37"/>
  <c r="F36"/>
  <c r="F35"/>
  <c r="F34"/>
  <c r="E33"/>
  <c r="D33"/>
  <c r="E31"/>
  <c r="D31"/>
  <c r="F30"/>
  <c r="F29"/>
  <c r="F28"/>
  <c r="F27"/>
  <c r="E26"/>
  <c r="D26"/>
  <c r="F25"/>
  <c r="F24"/>
  <c r="F23"/>
  <c r="F22"/>
  <c r="F21"/>
  <c r="F20"/>
  <c r="E19"/>
  <c r="D19"/>
  <c r="F18"/>
  <c r="F17"/>
  <c r="F16"/>
  <c r="E15"/>
  <c r="D15"/>
  <c r="F14"/>
  <c r="E13"/>
  <c r="D13"/>
  <c r="F12"/>
  <c r="F11"/>
  <c r="F10"/>
  <c r="F9"/>
  <c r="F7"/>
  <c r="F6"/>
  <c r="F5"/>
  <c r="E4"/>
  <c r="D4"/>
  <c r="C17" i="4" l="1"/>
  <c r="D17"/>
  <c r="E19"/>
  <c r="F54" i="5"/>
  <c r="F31"/>
  <c r="F51"/>
  <c r="F56"/>
  <c r="F47"/>
  <c r="F42"/>
  <c r="F38"/>
  <c r="F33"/>
  <c r="F26"/>
  <c r="F19"/>
  <c r="F15"/>
  <c r="F4"/>
  <c r="D59"/>
  <c r="E59"/>
  <c r="F13"/>
  <c r="F59" l="1"/>
  <c r="D10" i="4"/>
  <c r="D9" s="1"/>
  <c r="D8" s="1"/>
  <c r="C10"/>
  <c r="C9" s="1"/>
  <c r="E43"/>
  <c r="D41"/>
  <c r="D44" s="1"/>
  <c r="C41"/>
  <c r="C44" s="1"/>
  <c r="D32"/>
  <c r="C32"/>
  <c r="E11"/>
  <c r="E13"/>
  <c r="E16"/>
  <c r="E20"/>
  <c r="E21"/>
  <c r="E24"/>
  <c r="E25"/>
  <c r="E27"/>
  <c r="E30"/>
  <c r="E31"/>
  <c r="E33"/>
  <c r="E10" l="1"/>
  <c r="E41"/>
  <c r="E23"/>
  <c r="E26"/>
  <c r="E14"/>
  <c r="E12"/>
  <c r="E32"/>
  <c r="E29"/>
  <c r="E18"/>
  <c r="C8" l="1"/>
  <c r="C36" s="1"/>
  <c r="E17"/>
  <c r="E28"/>
  <c r="D36"/>
  <c r="E9"/>
  <c r="E36" l="1"/>
  <c r="E44"/>
  <c r="E8"/>
</calcChain>
</file>

<file path=xl/sharedStrings.xml><?xml version="1.0" encoding="utf-8"?>
<sst xmlns="http://schemas.openxmlformats.org/spreadsheetml/2006/main" count="215" uniqueCount="149">
  <si>
    <t>Код</t>
  </si>
  <si>
    <t>Наименование платежей</t>
  </si>
  <si>
    <r>
      <t>План на год (</t>
    </r>
    <r>
      <rPr>
        <b/>
        <sz val="10"/>
        <color rgb="FF000000"/>
        <rFont val="Times New Roman"/>
        <family val="1"/>
        <charset val="204"/>
      </rPr>
      <t>уточненный)</t>
    </r>
  </si>
  <si>
    <t>Процент исполнения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</si>
  <si>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</si>
  <si>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</si>
  <si>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</si>
  <si>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</si>
  <si>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</si>
  <si>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</si>
  <si>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</si>
  <si>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</si>
  <si>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</si>
  <si>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</si>
  <si>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 xml:space="preserve">Единый сельскохозяйственный налог </t>
  </si>
  <si>
    <t>000 1 06 00000 00 0000 000</t>
  </si>
  <si>
    <t>НАЛОГИ НА ИМУЩЕСТВО</t>
  </si>
  <si>
    <t>000 1 06 06000 00 0000 110</t>
  </si>
  <si>
    <t>Земельный налог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</si>
  <si>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</si>
  <si>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</si>
  <si>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</si>
  <si>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</si>
  <si>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искл. имущества бюджетных и автономных учреждений, а также имущества государственных и муниципальных унитарных предприятий, в т.ч. казенных)</t>
  </si>
  <si>
    <t>000 1 13 00000 00 0000 000</t>
  </si>
  <si>
    <t>ДОХОДЫ ОТ ОКАЗАНИЯ ПЛАТНЫХ УСЛУГ (РАБОТ) 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</si>
  <si>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</si>
  <si>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</si>
  <si>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</si>
  <si>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</si>
  <si>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</si>
  <si>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</si>
  <si>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</si>
  <si>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искл. зем. Участков бюджетных и автономных учреждений)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</si>
  <si>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</si>
  <si>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</si>
  <si>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</si>
  <si>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</si>
  <si>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00 2 02 01000 00 0000 151</t>
  </si>
  <si>
    <t>Дотации бюджетам субъектов РФ и муниципальных образований</t>
  </si>
  <si>
    <t>000 2 02 04000 00 0000 151</t>
  </si>
  <si>
    <t>Иные межбюджетные трансферты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</si>
  <si>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</si>
  <si>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</si>
  <si>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</si>
  <si>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ОСТАТКОВ СУБСИДИЙ И СУБВЕНЦИЙ И ИНЫХ МЕЖБЮДЖЕТНЫХ ТРАНСФЕРТОВ, ИМЕЮЩИХ ЦЕЛЕВОЕ НАЗНАЧЕНИЕ, ПРОШЛЫХ ЛЕТ</t>
  </si>
  <si>
    <t>000 2 18 05000 05 0000 151</t>
  </si>
  <si>
    <t>Доходы бюджетов муниципальных районов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</si>
  <si>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Итого: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</si>
  <si>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 </t>
    </r>
    <r>
      <rPr>
        <b/>
        <sz val="14"/>
        <color rgb="FF000000"/>
        <rFont val="Times New Roman"/>
        <family val="1"/>
        <charset val="204"/>
      </rPr>
      <t>По доходам</t>
    </r>
  </si>
  <si>
    <t>Тыс.руб.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</si>
  <si>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По источникам финансирования дефицита бюджета</t>
    </r>
  </si>
  <si>
    <r>
      <t>(</t>
    </r>
    <r>
      <rPr>
        <sz val="8"/>
        <color theme="1"/>
        <rFont val="Times New Roman"/>
        <family val="1"/>
        <charset val="204"/>
      </rPr>
      <t>тыс.руб.)</t>
    </r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</si>
  <si>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</si>
  <si>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r>
      <t>План на год (</t>
    </r>
    <r>
      <rPr>
        <b/>
        <sz val="9"/>
        <color rgb="FF000000"/>
        <rFont val="Times New Roman"/>
        <family val="1"/>
        <charset val="204"/>
      </rPr>
      <t>уточненный</t>
    </r>
    <r>
      <rPr>
        <b/>
        <sz val="12"/>
        <color rgb="FF000000"/>
        <rFont val="Times New Roman"/>
        <family val="1"/>
        <charset val="204"/>
      </rPr>
      <t>)</t>
    </r>
  </si>
  <si>
    <r>
      <t>Процент</t>
    </r>
    <r>
      <rPr>
        <b/>
        <sz val="12"/>
        <color rgb="FF000000"/>
        <rFont val="Times New Roman"/>
        <family val="1"/>
        <charset val="204"/>
      </rPr>
      <t xml:space="preserve"> исполнения</t>
    </r>
  </si>
  <si>
    <t>000 01 05 00 00 00 0000 000</t>
  </si>
  <si>
    <t>Изменение остатков средств на счетах по учету средств бюджета</t>
  </si>
  <si>
    <t>Всего:</t>
  </si>
  <si>
    <t>Наименование показателя</t>
  </si>
  <si>
    <t>РЗ</t>
  </si>
  <si>
    <t>ПР</t>
  </si>
  <si>
    <r>
      <t xml:space="preserve">План на год  </t>
    </r>
    <r>
      <rPr>
        <b/>
        <sz val="10.5"/>
        <color theme="1"/>
        <rFont val="Times New Roman"/>
        <family val="1"/>
        <charset val="204"/>
      </rPr>
      <t>(уточненный</t>
    </r>
    <r>
      <rPr>
        <b/>
        <sz val="11"/>
        <color theme="1"/>
        <rFont val="Times New Roman"/>
        <family val="1"/>
        <charset val="204"/>
      </rPr>
      <t>)</t>
    </r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</si>
  <si>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</si>
  <si>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</si>
  <si>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</si>
  <si>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</si>
  <si>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</si>
  <si>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</si>
  <si>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</si>
  <si>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</si>
  <si>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</si>
  <si>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</si>
  <si>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</si>
  <si>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</si>
  <si>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</si>
  <si>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</si>
  <si>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</si>
  <si>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</si>
  <si>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</si>
  <si>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</si>
  <si>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</si>
  <si>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</si>
  <si>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</si>
  <si>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</si>
  <si>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</si>
  <si>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</si>
  <si>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</si>
  <si>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</si>
  <si>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</si>
  <si>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</si>
  <si>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</si>
  <si>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</si>
  <si>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</si>
  <si>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</si>
  <si>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</si>
  <si>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</si>
  <si>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</si>
  <si>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</si>
  <si>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</si>
  <si>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</si>
  <si>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</si>
  <si>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</si>
  <si>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</si>
  <si>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</si>
  <si>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</si>
  <si>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</si>
  <si>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</si>
  <si>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</si>
  <si>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</si>
  <si>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</si>
  <si>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</si>
  <si>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</si>
  <si>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</si>
  <si>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</si>
  <si>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</si>
  <si>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</si>
  <si>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</si>
  <si>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02 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</si>
  <si>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</si>
  <si>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</si>
  <si>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</si>
  <si>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</si>
  <si>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</si>
  <si>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</si>
  <si>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</si>
  <si>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</si>
  <si>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</si>
  <si>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</si>
  <si>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r>
      <t>3.</t>
    </r>
    <r>
      <rPr>
        <b/>
        <sz val="7"/>
        <color theme="1"/>
        <rFont val="Times New Roman"/>
        <family val="1"/>
        <charset val="204"/>
      </rPr>
      <t xml:space="preserve">      </t>
    </r>
    <r>
      <rPr>
        <b/>
        <sz val="14"/>
        <color theme="1"/>
        <rFont val="Times New Roman"/>
        <family val="1"/>
        <charset val="204"/>
      </rPr>
      <t xml:space="preserve">По  расходам по разделам, подразделам </t>
    </r>
  </si>
  <si>
    <t>на 1.09.2016 года</t>
  </si>
  <si>
    <t>Исполнение на 1.09.2016 года</t>
  </si>
  <si>
    <t>Исполнение на 1.09.2016 год</t>
  </si>
  <si>
    <t xml:space="preserve">000 1 11 09000 00 0000 120 </t>
  </si>
  <si>
    <t>Прочие доходы от использования имущества, находящихся в государственной и муниципальной собственности</t>
  </si>
  <si>
    <t>Исполнение на 01.09. 2016 года</t>
  </si>
  <si>
    <t xml:space="preserve">Отчет об исполнени бюджета г.п. Березово </t>
  </si>
  <si>
    <t>000 1 06 01000 00 0000 110</t>
  </si>
  <si>
    <t>Налог на имущество физических лиц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</si>
  <si>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</si>
  <si>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арендыуказанных земельных участков</t>
  </si>
  <si>
    <t>000 1 11 05035 13 0000 120</t>
  </si>
  <si>
    <t>Доходы от сдачи в аренду имущества, находящегося в оперативном управлении органов управления городских поселений и созданых ими учреждений (за исключением имущества муниципальных бюджетных и автономных учреждений)</t>
  </si>
  <si>
    <t>000 01 05 02 01 13 0000 510</t>
  </si>
  <si>
    <t>000 01 05 02 01 13 0000 610</t>
  </si>
  <si>
    <t>Увеличение прочих остатков денежных средств бюджетов городских поселений</t>
  </si>
  <si>
    <t xml:space="preserve">Уменьшение прочих остатков денежных средств бюджетов городских поселений </t>
  </si>
  <si>
    <t>000 2 07 00000 13 0000 180</t>
  </si>
  <si>
    <t>Прочие безвозмездные поступления в бюджеты городских поселений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</si>
</sst>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_ ;[Red]\-#,##0.0\ "/>
  </numFmts>
  <fonts count="23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justify"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justify" wrapText="1"/>
    </xf>
    <xf numFmtId="4" fontId="5" fillId="0" borderId="5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justify" wrapText="1"/>
    </xf>
    <xf numFmtId="4" fontId="2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right" indent="5"/>
    </xf>
    <xf numFmtId="0" fontId="11" fillId="0" borderId="0" xfId="0" applyFont="1" applyAlignment="1">
      <alignment horizontal="left" indent="5"/>
    </xf>
    <xf numFmtId="0" fontId="9" fillId="0" borderId="0" xfId="0" applyFont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9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8" fillId="0" borderId="3" xfId="0" applyFont="1" applyBorder="1" applyAlignment="1">
      <alignment wrapText="1"/>
    </xf>
    <xf numFmtId="164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0" fontId="20" fillId="0" borderId="3" xfId="0" applyFont="1" applyBorder="1" applyAlignment="1">
      <alignment wrapText="1"/>
    </xf>
    <xf numFmtId="49" fontId="20" fillId="0" borderId="6" xfId="0" applyNumberFormat="1" applyFont="1" applyBorder="1" applyAlignment="1">
      <alignment horizontal="right"/>
    </xf>
    <xf numFmtId="49" fontId="20" fillId="0" borderId="10" xfId="0" applyNumberFormat="1" applyFont="1" applyBorder="1"/>
    <xf numFmtId="166" fontId="20" fillId="0" borderId="10" xfId="0" applyNumberFormat="1" applyFont="1" applyBorder="1" applyAlignment="1">
      <alignment horizontal="center"/>
    </xf>
    <xf numFmtId="166" fontId="20" fillId="0" borderId="3" xfId="0" applyNumberFormat="1" applyFont="1" applyBorder="1" applyAlignment="1">
      <alignment horizontal="center"/>
    </xf>
    <xf numFmtId="165" fontId="20" fillId="0" borderId="5" xfId="0" applyNumberFormat="1" applyFont="1" applyBorder="1" applyAlignment="1">
      <alignment horizontal="center"/>
    </xf>
    <xf numFmtId="166" fontId="20" fillId="0" borderId="5" xfId="0" applyNumberFormat="1" applyFont="1" applyBorder="1" applyAlignment="1">
      <alignment horizontal="center"/>
    </xf>
    <xf numFmtId="49" fontId="18" fillId="0" borderId="10" xfId="0" applyNumberFormat="1" applyFont="1" applyBorder="1"/>
    <xf numFmtId="165" fontId="18" fillId="0" borderId="10" xfId="0" applyNumberFormat="1" applyFont="1" applyBorder="1" applyAlignment="1">
      <alignment horizontal="center"/>
    </xf>
    <xf numFmtId="165" fontId="18" fillId="0" borderId="1" xfId="0" applyNumberFormat="1" applyFont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165" fontId="20" fillId="0" borderId="10" xfId="0" applyNumberFormat="1" applyFont="1" applyBorder="1" applyAlignment="1">
      <alignment horizontal="center"/>
    </xf>
    <xf numFmtId="165" fontId="20" fillId="0" borderId="3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/>
    </xf>
    <xf numFmtId="166" fontId="18" fillId="0" borderId="10" xfId="0" applyNumberFormat="1" applyFon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18" fillId="0" borderId="6" xfId="0" applyFont="1" applyBorder="1" applyAlignment="1">
      <alignment horizontal="right"/>
    </xf>
    <xf numFmtId="0" fontId="20" fillId="0" borderId="6" xfId="0" applyFont="1" applyBorder="1" applyAlignment="1">
      <alignment horizontal="right"/>
    </xf>
    <xf numFmtId="165" fontId="0" fillId="0" borderId="1" xfId="0" applyNumberFormat="1" applyBorder="1" applyAlignment="1">
      <alignment horizontal="center"/>
    </xf>
    <xf numFmtId="49" fontId="0" fillId="0" borderId="10" xfId="0" applyNumberFormat="1" applyBorder="1"/>
    <xf numFmtId="0" fontId="20" fillId="0" borderId="11" xfId="0" applyFont="1" applyBorder="1" applyAlignment="1">
      <alignment horizontal="right"/>
    </xf>
    <xf numFmtId="49" fontId="20" fillId="0" borderId="1" xfId="0" applyNumberFormat="1" applyFont="1" applyBorder="1"/>
    <xf numFmtId="0" fontId="20" fillId="0" borderId="0" xfId="0" applyFont="1" applyAlignment="1">
      <alignment horizontal="right"/>
    </xf>
    <xf numFmtId="49" fontId="20" fillId="0" borderId="12" xfId="0" applyNumberFormat="1" applyFont="1" applyBorder="1"/>
    <xf numFmtId="0" fontId="20" fillId="2" borderId="9" xfId="0" applyFont="1" applyFill="1" applyBorder="1"/>
    <xf numFmtId="0" fontId="20" fillId="2" borderId="4" xfId="0" applyFont="1" applyFill="1" applyBorder="1"/>
    <xf numFmtId="166" fontId="20" fillId="0" borderId="12" xfId="0" applyNumberFormat="1" applyFont="1" applyBorder="1" applyAlignment="1">
      <alignment horizontal="center"/>
    </xf>
    <xf numFmtId="166" fontId="20" fillId="0" borderId="13" xfId="0" applyNumberFormat="1" applyFont="1" applyBorder="1" applyAlignment="1">
      <alignment horizontal="center"/>
    </xf>
    <xf numFmtId="166" fontId="20" fillId="0" borderId="7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justify"/>
    </xf>
    <xf numFmtId="0" fontId="5" fillId="0" borderId="7" xfId="0" applyFont="1" applyBorder="1" applyAlignment="1">
      <alignment horizontal="justify"/>
    </xf>
    <xf numFmtId="4" fontId="5" fillId="0" borderId="7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6" fillId="0" borderId="16" xfId="0" applyFont="1" applyBorder="1"/>
    <xf numFmtId="0" fontId="2" fillId="0" borderId="17" xfId="0" applyFont="1" applyBorder="1" applyAlignment="1">
      <alignment horizontal="justify"/>
    </xf>
    <xf numFmtId="4" fontId="2" fillId="0" borderId="17" xfId="0" applyNumberFormat="1" applyFont="1" applyBorder="1" applyAlignment="1">
      <alignment horizontal="center"/>
    </xf>
    <xf numFmtId="165" fontId="5" fillId="0" borderId="18" xfId="0" applyNumberFormat="1" applyFon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3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6" xfId="0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0" fontId="16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4" fontId="2" fillId="3" borderId="5" xfId="0" applyNumberFormat="1" applyFont="1" applyFill="1" applyBorder="1" applyAlignment="1">
      <alignment horizontal="center" wrapText="1"/>
    </xf>
    <xf numFmtId="165" fontId="2" fillId="3" borderId="5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4" fontId="5" fillId="3" borderId="5" xfId="0" applyNumberFormat="1" applyFont="1" applyFill="1" applyBorder="1" applyAlignment="1">
      <alignment horizontal="center" wrapText="1"/>
    </xf>
    <xf numFmtId="165" fontId="5" fillId="3" borderId="5" xfId="0" applyNumberFormat="1" applyFont="1" applyFill="1" applyBorder="1" applyAlignment="1">
      <alignment horizontal="center"/>
    </xf>
    <xf numFmtId="0" fontId="22" fillId="2" borderId="10" xfId="0" applyFont="1" applyFill="1" applyBorder="1" applyAlignment="1">
      <alignment horizontal="center"/>
    </xf>
    <xf numFmtId="164" fontId="22" fillId="2" borderId="5" xfId="0" applyNumberFormat="1" applyFont="1" applyFill="1" applyBorder="1" applyAlignment="1">
      <alignment horizontal="center"/>
    </xf>
    <xf numFmtId="165" fontId="22" fillId="2" borderId="5" xfId="0" applyNumberFormat="1" applyFont="1" applyFill="1" applyBorder="1" applyAlignment="1">
      <alignment horizontal="center"/>
    </xf>
    <xf numFmtId="49" fontId="20" fillId="0" borderId="10" xfId="0" applyNumberFormat="1" applyFont="1" applyBorder="1" applyAlignment="1">
      <alignment horizontal="center"/>
    </xf>
    <xf numFmtId="49" fontId="18" fillId="0" borderId="1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18" fillId="0" borderId="6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workbookViewId="0">
      <selection activeCell="I9" sqref="I9"/>
    </sheetView>
  </sheetViews>
  <sheetFormatPr defaultRowHeight="15"/>
  <cols>
    <col min="1" max="1" width="25.7109375" customWidth="1"/>
    <col min="2" max="2" width="32.85546875" customWidth="1"/>
    <col min="3" max="3" width="15.7109375" customWidth="1"/>
    <col min="4" max="4" width="14.42578125" customWidth="1"/>
    <col min="5" max="5" width="14" customWidth="1"/>
  </cols>
  <sheetData>
    <row r="1" spans="1:6" ht="18.75">
      <c r="A1" s="76" t="s">
        <v>136</v>
      </c>
      <c r="B1" s="76"/>
      <c r="C1" s="76"/>
      <c r="D1" s="76"/>
      <c r="E1" s="76"/>
    </row>
    <row r="2" spans="1:6" ht="18.75">
      <c r="A2" s="76" t="s">
        <v>130</v>
      </c>
      <c r="B2" s="76"/>
      <c r="C2" s="76"/>
      <c r="D2" s="76"/>
    </row>
    <row r="3" spans="1:6" ht="18.75">
      <c r="A3" s="15"/>
    </row>
    <row r="4" spans="1:6" ht="18.75">
      <c r="A4" s="76" t="s">
        <v>49</v>
      </c>
      <c r="B4" s="76"/>
      <c r="C4" s="76"/>
      <c r="D4" s="76"/>
    </row>
    <row r="5" spans="1:6" ht="15.75" thickBot="1">
      <c r="E5" s="13" t="s">
        <v>50</v>
      </c>
    </row>
    <row r="6" spans="1:6">
      <c r="A6" s="80" t="s">
        <v>0</v>
      </c>
      <c r="B6" s="78" t="s">
        <v>1</v>
      </c>
      <c r="C6" s="78" t="s">
        <v>2</v>
      </c>
      <c r="D6" s="78" t="s">
        <v>131</v>
      </c>
      <c r="E6" s="78" t="s">
        <v>3</v>
      </c>
      <c r="F6" s="1"/>
    </row>
    <row r="7" spans="1:6" ht="30.75" customHeight="1" thickBot="1">
      <c r="A7" s="81"/>
      <c r="B7" s="79"/>
      <c r="C7" s="79"/>
      <c r="D7" s="79"/>
      <c r="E7" s="79"/>
      <c r="F7" s="1"/>
    </row>
    <row r="8" spans="1:6" ht="37.5" customHeight="1" thickBot="1">
      <c r="A8" s="2" t="s">
        <v>4</v>
      </c>
      <c r="B8" s="3" t="s">
        <v>5</v>
      </c>
      <c r="C8" s="4">
        <f>C9+C17</f>
        <v>42436.1</v>
      </c>
      <c r="D8" s="4">
        <f>D9+D17</f>
        <v>27071.200000000004</v>
      </c>
      <c r="E8" s="16">
        <f>D8/C8*100</f>
        <v>63.792855611142407</v>
      </c>
      <c r="F8" s="1"/>
    </row>
    <row r="9" spans="1:6" ht="16.5" thickBot="1">
      <c r="A9" s="86"/>
      <c r="B9" s="87" t="s">
        <v>6</v>
      </c>
      <c r="C9" s="92">
        <f>C10+C12+C14</f>
        <v>39019.9</v>
      </c>
      <c r="D9" s="92">
        <f>D10+D12+D14</f>
        <v>24333.300000000003</v>
      </c>
      <c r="E9" s="93">
        <f t="shared" ref="E9:E36" si="0">D9/C9*100</f>
        <v>62.361256692098145</v>
      </c>
      <c r="F9" s="1"/>
    </row>
    <row r="10" spans="1:6" ht="32.25" thickBot="1">
      <c r="A10" s="6" t="s">
        <v>7</v>
      </c>
      <c r="B10" s="7" t="s">
        <v>8</v>
      </c>
      <c r="C10" s="8">
        <f>C11</f>
        <v>30106.9</v>
      </c>
      <c r="D10" s="8">
        <f>D11</f>
        <v>18737.400000000001</v>
      </c>
      <c r="E10" s="84">
        <f t="shared" si="0"/>
        <v>62.236231561535725</v>
      </c>
      <c r="F10" s="1"/>
    </row>
    <row r="11" spans="1:6" ht="32.25" thickBot="1">
      <c r="A11" s="6" t="s">
        <v>9</v>
      </c>
      <c r="B11" s="7" t="s">
        <v>10</v>
      </c>
      <c r="C11" s="8">
        <v>30106.9</v>
      </c>
      <c r="D11" s="8">
        <v>18737.400000000001</v>
      </c>
      <c r="E11" s="84">
        <f t="shared" si="0"/>
        <v>62.236231561535725</v>
      </c>
      <c r="F11" s="1"/>
    </row>
    <row r="12" spans="1:6" ht="32.25" thickBot="1">
      <c r="A12" s="6" t="s">
        <v>11</v>
      </c>
      <c r="B12" s="7" t="s">
        <v>12</v>
      </c>
      <c r="C12" s="8">
        <f>C13</f>
        <v>209</v>
      </c>
      <c r="D12" s="8">
        <f>D13</f>
        <v>305.39999999999998</v>
      </c>
      <c r="E12" s="84">
        <f t="shared" si="0"/>
        <v>146.1244019138756</v>
      </c>
      <c r="F12" s="1"/>
    </row>
    <row r="13" spans="1:6" ht="32.25" thickBot="1">
      <c r="A13" s="6" t="s">
        <v>13</v>
      </c>
      <c r="B13" s="7" t="s">
        <v>14</v>
      </c>
      <c r="C13" s="20">
        <v>209</v>
      </c>
      <c r="D13" s="9">
        <v>305.39999999999998</v>
      </c>
      <c r="E13" s="84">
        <f t="shared" si="0"/>
        <v>146.1244019138756</v>
      </c>
      <c r="F13" s="1"/>
    </row>
    <row r="14" spans="1:6" ht="16.5" thickBot="1">
      <c r="A14" s="6" t="s">
        <v>15</v>
      </c>
      <c r="B14" s="7" t="s">
        <v>16</v>
      </c>
      <c r="C14" s="20">
        <f>C15+C16</f>
        <v>8704</v>
      </c>
      <c r="D14" s="20">
        <f>D15+D16</f>
        <v>5290.5</v>
      </c>
      <c r="E14" s="84">
        <f t="shared" si="0"/>
        <v>60.782398897058819</v>
      </c>
      <c r="F14" s="1"/>
    </row>
    <row r="15" spans="1:6" ht="32.25" thickBot="1">
      <c r="A15" s="6" t="s">
        <v>137</v>
      </c>
      <c r="B15" s="7" t="s">
        <v>138</v>
      </c>
      <c r="C15" s="20">
        <v>1826</v>
      </c>
      <c r="D15" s="20">
        <v>154.1</v>
      </c>
      <c r="E15" s="84">
        <f t="shared" si="0"/>
        <v>8.4392113910186204</v>
      </c>
      <c r="F15" s="1"/>
    </row>
    <row r="16" spans="1:6" ht="16.5" thickBot="1">
      <c r="A16" s="6" t="s">
        <v>17</v>
      </c>
      <c r="B16" s="7" t="s">
        <v>18</v>
      </c>
      <c r="C16" s="20">
        <v>6878</v>
      </c>
      <c r="D16" s="10">
        <v>5136.3999999999996</v>
      </c>
      <c r="E16" s="84">
        <f t="shared" si="0"/>
        <v>74.678685664437324</v>
      </c>
      <c r="F16" s="1"/>
    </row>
    <row r="17" spans="1:6" ht="16.5" thickBot="1">
      <c r="A17" s="90"/>
      <c r="B17" s="91" t="s">
        <v>19</v>
      </c>
      <c r="C17" s="88">
        <f>C18+C23+C26</f>
        <v>3416.2000000000003</v>
      </c>
      <c r="D17" s="88">
        <f>D18+D23+D26</f>
        <v>2737.9</v>
      </c>
      <c r="E17" s="89">
        <f t="shared" si="0"/>
        <v>80.144605116796441</v>
      </c>
      <c r="F17" s="1"/>
    </row>
    <row r="18" spans="1:6" ht="105.75" thickBot="1">
      <c r="A18" s="6" t="s">
        <v>20</v>
      </c>
      <c r="B18" s="11" t="s">
        <v>21</v>
      </c>
      <c r="C18" s="8">
        <f>C19+C22</f>
        <v>3262.8</v>
      </c>
      <c r="D18" s="8">
        <f>D19+D22</f>
        <v>2171.4</v>
      </c>
      <c r="E18" s="84">
        <f t="shared" si="0"/>
        <v>66.55020228025009</v>
      </c>
      <c r="F18" s="1"/>
    </row>
    <row r="19" spans="1:6" ht="173.25" customHeight="1" thickBot="1">
      <c r="A19" s="6" t="s">
        <v>22</v>
      </c>
      <c r="B19" s="7" t="s">
        <v>23</v>
      </c>
      <c r="C19" s="8">
        <f>C20+C21</f>
        <v>3139.3</v>
      </c>
      <c r="D19" s="8">
        <f>D20+D21</f>
        <v>1921.7</v>
      </c>
      <c r="E19" s="84">
        <f t="shared" si="0"/>
        <v>61.214283438983209</v>
      </c>
      <c r="F19" s="1"/>
    </row>
    <row r="20" spans="1:6" ht="174" thickBot="1">
      <c r="A20" s="6" t="s">
        <v>139</v>
      </c>
      <c r="B20" s="7" t="s">
        <v>140</v>
      </c>
      <c r="C20" s="9">
        <v>1720</v>
      </c>
      <c r="D20" s="9">
        <v>1220.7</v>
      </c>
      <c r="E20" s="16">
        <f t="shared" si="0"/>
        <v>70.970930232558132</v>
      </c>
      <c r="F20" s="1"/>
    </row>
    <row r="21" spans="1:6" ht="142.5" thickBot="1">
      <c r="A21" s="6" t="s">
        <v>141</v>
      </c>
      <c r="B21" s="7" t="s">
        <v>142</v>
      </c>
      <c r="C21" s="8">
        <v>1419.3</v>
      </c>
      <c r="D21" s="20">
        <v>701</v>
      </c>
      <c r="E21" s="16">
        <f t="shared" si="0"/>
        <v>49.390544634679067</v>
      </c>
      <c r="F21" s="1"/>
    </row>
    <row r="22" spans="1:6" ht="79.5" thickBot="1">
      <c r="A22" s="6" t="s">
        <v>133</v>
      </c>
      <c r="B22" s="7" t="s">
        <v>134</v>
      </c>
      <c r="C22" s="9">
        <v>123.5</v>
      </c>
      <c r="D22" s="9">
        <v>249.7</v>
      </c>
      <c r="E22" s="84">
        <f t="shared" si="0"/>
        <v>202.18623481781376</v>
      </c>
      <c r="F22" s="1"/>
    </row>
    <row r="23" spans="1:6" ht="60.75" thickBot="1">
      <c r="A23" s="6" t="s">
        <v>24</v>
      </c>
      <c r="B23" s="11" t="s">
        <v>25</v>
      </c>
      <c r="C23" s="8">
        <f>C24+C25</f>
        <v>103.4</v>
      </c>
      <c r="D23" s="8">
        <f>D24+D25</f>
        <v>546.9</v>
      </c>
      <c r="E23" s="84">
        <f t="shared" si="0"/>
        <v>528.91682785299804</v>
      </c>
      <c r="F23" s="1"/>
    </row>
    <row r="24" spans="1:6" ht="32.25" thickBot="1">
      <c r="A24" s="6" t="s">
        <v>26</v>
      </c>
      <c r="B24" s="7" t="s">
        <v>27</v>
      </c>
      <c r="C24" s="8"/>
      <c r="D24" s="8">
        <v>416.7</v>
      </c>
      <c r="E24" s="16" t="e">
        <f t="shared" si="0"/>
        <v>#DIV/0!</v>
      </c>
      <c r="F24" s="1"/>
    </row>
    <row r="25" spans="1:6" ht="32.25" thickBot="1">
      <c r="A25" s="6" t="s">
        <v>28</v>
      </c>
      <c r="B25" s="7" t="s">
        <v>29</v>
      </c>
      <c r="C25" s="9">
        <v>103.4</v>
      </c>
      <c r="D25" s="9">
        <v>130.19999999999999</v>
      </c>
      <c r="E25" s="84">
        <f t="shared" si="0"/>
        <v>125.91876208897483</v>
      </c>
      <c r="F25" s="1"/>
    </row>
    <row r="26" spans="1:6" ht="60.75" thickBot="1">
      <c r="A26" s="6" t="s">
        <v>30</v>
      </c>
      <c r="B26" s="11" t="s">
        <v>31</v>
      </c>
      <c r="C26" s="8">
        <f>C27</f>
        <v>50</v>
      </c>
      <c r="D26" s="8">
        <f>D27</f>
        <v>19.600000000000001</v>
      </c>
      <c r="E26" s="84">
        <f t="shared" si="0"/>
        <v>39.200000000000003</v>
      </c>
      <c r="F26" s="1"/>
    </row>
    <row r="27" spans="1:6" ht="111" thickBot="1">
      <c r="A27" s="6" t="s">
        <v>32</v>
      </c>
      <c r="B27" s="7" t="s">
        <v>33</v>
      </c>
      <c r="C27" s="9">
        <v>50</v>
      </c>
      <c r="D27" s="9">
        <v>19.600000000000001</v>
      </c>
      <c r="E27" s="84">
        <f t="shared" si="0"/>
        <v>39.200000000000003</v>
      </c>
      <c r="F27" s="1"/>
    </row>
    <row r="28" spans="1:6" ht="32.25" thickBot="1">
      <c r="A28" s="86" t="s">
        <v>34</v>
      </c>
      <c r="B28" s="87" t="s">
        <v>35</v>
      </c>
      <c r="C28" s="88">
        <f>C29+C32+C34</f>
        <v>53426.299999999996</v>
      </c>
      <c r="D28" s="88">
        <f>D29+D32+D34</f>
        <v>36580.5</v>
      </c>
      <c r="E28" s="89">
        <f t="shared" si="0"/>
        <v>68.469087322161556</v>
      </c>
      <c r="F28" s="1"/>
    </row>
    <row r="29" spans="1:6" ht="63.75" thickBot="1">
      <c r="A29" s="6" t="s">
        <v>36</v>
      </c>
      <c r="B29" s="7" t="s">
        <v>37</v>
      </c>
      <c r="C29" s="8">
        <f>C30+C31</f>
        <v>53384.2</v>
      </c>
      <c r="D29" s="8">
        <f>D30+D31</f>
        <v>36538.400000000001</v>
      </c>
      <c r="E29" s="84">
        <f t="shared" si="0"/>
        <v>68.44422132391233</v>
      </c>
      <c r="F29" s="1"/>
    </row>
    <row r="30" spans="1:6" ht="48" thickBot="1">
      <c r="A30" s="6" t="s">
        <v>38</v>
      </c>
      <c r="B30" s="7" t="s">
        <v>39</v>
      </c>
      <c r="C30" s="8">
        <v>43620.4</v>
      </c>
      <c r="D30" s="8">
        <v>34905.9</v>
      </c>
      <c r="E30" s="84">
        <f t="shared" si="0"/>
        <v>80.021962201171931</v>
      </c>
      <c r="F30" s="1"/>
    </row>
    <row r="31" spans="1:6" ht="32.25" thickBot="1">
      <c r="A31" s="6" t="s">
        <v>40</v>
      </c>
      <c r="B31" s="7" t="s">
        <v>41</v>
      </c>
      <c r="C31" s="8">
        <v>9763.7999999999993</v>
      </c>
      <c r="D31" s="8">
        <v>1632.5</v>
      </c>
      <c r="E31" s="84">
        <f t="shared" si="0"/>
        <v>16.719924619512895</v>
      </c>
      <c r="F31" s="1"/>
    </row>
    <row r="32" spans="1:6" ht="32.25" thickBot="1">
      <c r="A32" s="6" t="s">
        <v>42</v>
      </c>
      <c r="B32" s="7" t="s">
        <v>43</v>
      </c>
      <c r="C32" s="9">
        <f>C33</f>
        <v>30</v>
      </c>
      <c r="D32" s="9">
        <f>D33</f>
        <v>30</v>
      </c>
      <c r="E32" s="84">
        <f t="shared" si="0"/>
        <v>100</v>
      </c>
      <c r="F32" s="1"/>
    </row>
    <row r="33" spans="1:6" ht="48" thickBot="1">
      <c r="A33" s="6" t="s">
        <v>147</v>
      </c>
      <c r="B33" s="7" t="s">
        <v>148</v>
      </c>
      <c r="C33" s="9">
        <v>30</v>
      </c>
      <c r="D33" s="9">
        <v>30</v>
      </c>
      <c r="E33" s="84">
        <f t="shared" si="0"/>
        <v>100</v>
      </c>
      <c r="F33" s="1"/>
    </row>
    <row r="34" spans="1:6" ht="135.75" thickBot="1">
      <c r="A34" s="6" t="s">
        <v>44</v>
      </c>
      <c r="B34" s="11" t="s">
        <v>45</v>
      </c>
      <c r="C34" s="9">
        <f>C35</f>
        <v>12.1</v>
      </c>
      <c r="D34" s="9">
        <f>D35</f>
        <v>12.1</v>
      </c>
      <c r="E34" s="84"/>
      <c r="F34" s="1"/>
    </row>
    <row r="35" spans="1:6" ht="126.75" thickBot="1">
      <c r="A35" s="6" t="s">
        <v>46</v>
      </c>
      <c r="B35" s="7" t="s">
        <v>47</v>
      </c>
      <c r="C35" s="9">
        <v>12.1</v>
      </c>
      <c r="D35" s="9">
        <v>12.1</v>
      </c>
      <c r="E35" s="84"/>
      <c r="F35" s="1"/>
    </row>
    <row r="36" spans="1:6" ht="16.5" thickBot="1">
      <c r="A36" s="85" t="s">
        <v>48</v>
      </c>
      <c r="B36" s="5"/>
      <c r="C36" s="12">
        <f>C8+C28</f>
        <v>95862.399999999994</v>
      </c>
      <c r="D36" s="12">
        <f>D8+D28</f>
        <v>63651.700000000004</v>
      </c>
      <c r="E36" s="16">
        <f t="shared" si="0"/>
        <v>66.399026104082523</v>
      </c>
      <c r="F36" s="1"/>
    </row>
    <row r="37" spans="1:6" ht="18.75">
      <c r="A37" s="14"/>
    </row>
    <row r="38" spans="1:6" ht="18.75">
      <c r="A38" s="14" t="s">
        <v>51</v>
      </c>
    </row>
    <row r="39" spans="1:6" ht="15.75" thickBot="1">
      <c r="A39" s="77" t="s">
        <v>52</v>
      </c>
      <c r="B39" s="77"/>
      <c r="C39" s="77"/>
      <c r="D39" s="77"/>
      <c r="E39" s="77"/>
    </row>
    <row r="40" spans="1:6" ht="110.25">
      <c r="A40" s="64" t="s">
        <v>0</v>
      </c>
      <c r="B40" s="17" t="s">
        <v>53</v>
      </c>
      <c r="C40" s="17" t="s">
        <v>54</v>
      </c>
      <c r="D40" s="17" t="s">
        <v>132</v>
      </c>
      <c r="E40" s="18" t="s">
        <v>55</v>
      </c>
    </row>
    <row r="41" spans="1:6" ht="47.25">
      <c r="A41" s="70" t="s">
        <v>56</v>
      </c>
      <c r="B41" s="65" t="s">
        <v>57</v>
      </c>
      <c r="C41" s="19">
        <f>C43-C42</f>
        <v>2528</v>
      </c>
      <c r="D41" s="19">
        <f>D43-D42</f>
        <v>2261.3000000000002</v>
      </c>
      <c r="E41" s="69">
        <f t="shared" ref="E41:E44" si="1">D41/C41*100</f>
        <v>89.450158227848107</v>
      </c>
    </row>
    <row r="42" spans="1:6" ht="47.25">
      <c r="A42" s="68" t="s">
        <v>143</v>
      </c>
      <c r="B42" s="66" t="s">
        <v>145</v>
      </c>
      <c r="C42" s="67"/>
      <c r="D42" s="75"/>
      <c r="E42" s="69"/>
    </row>
    <row r="43" spans="1:6" ht="47.25">
      <c r="A43" s="68" t="s">
        <v>144</v>
      </c>
      <c r="B43" s="66" t="s">
        <v>146</v>
      </c>
      <c r="C43" s="67">
        <v>2528</v>
      </c>
      <c r="D43" s="75">
        <v>2261.3000000000002</v>
      </c>
      <c r="E43" s="69">
        <f t="shared" si="1"/>
        <v>89.450158227848107</v>
      </c>
    </row>
    <row r="44" spans="1:6" ht="16.5" thickBot="1">
      <c r="A44" s="71"/>
      <c r="B44" s="72" t="s">
        <v>58</v>
      </c>
      <c r="C44" s="73">
        <f>C41</f>
        <v>2528</v>
      </c>
      <c r="D44" s="73">
        <f>D41</f>
        <v>2261.3000000000002</v>
      </c>
      <c r="E44" s="74">
        <f t="shared" si="1"/>
        <v>89.450158227848107</v>
      </c>
    </row>
  </sheetData>
  <mergeCells count="9">
    <mergeCell ref="A1:E1"/>
    <mergeCell ref="A39:E39"/>
    <mergeCell ref="E6:E7"/>
    <mergeCell ref="A2:D2"/>
    <mergeCell ref="A4:D4"/>
    <mergeCell ref="A6:A7"/>
    <mergeCell ref="B6:B7"/>
    <mergeCell ref="C6:C7"/>
    <mergeCell ref="D6:D7"/>
  </mergeCells>
  <pageMargins left="0.51181102362204722" right="0.31496062992125984" top="0" bottom="0" header="0" footer="0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activeCell="B4" sqref="B4:C11"/>
    </sheetView>
  </sheetViews>
  <sheetFormatPr defaultRowHeight="15"/>
  <cols>
    <col min="1" max="1" width="44.140625" customWidth="1"/>
    <col min="2" max="2" width="7.5703125" customWidth="1"/>
    <col min="3" max="3" width="6.42578125" customWidth="1"/>
    <col min="4" max="4" width="15.28515625" customWidth="1"/>
    <col min="5" max="6" width="14.140625" customWidth="1"/>
  </cols>
  <sheetData>
    <row r="1" spans="1:6" ht="15" customHeight="1">
      <c r="A1" s="82" t="s">
        <v>129</v>
      </c>
      <c r="B1" s="82"/>
      <c r="C1" s="82"/>
      <c r="D1" s="82"/>
      <c r="E1" s="82"/>
      <c r="F1" s="82"/>
    </row>
    <row r="2" spans="1:6" ht="15" customHeight="1" thickBot="1">
      <c r="A2" s="83"/>
      <c r="B2" s="83"/>
      <c r="C2" s="83"/>
      <c r="D2" s="83"/>
      <c r="E2" s="83"/>
      <c r="F2" s="83"/>
    </row>
    <row r="3" spans="1:6" ht="44.25" thickBot="1">
      <c r="A3" s="21" t="s">
        <v>59</v>
      </c>
      <c r="B3" s="22" t="s">
        <v>60</v>
      </c>
      <c r="C3" s="22" t="s">
        <v>61</v>
      </c>
      <c r="D3" s="23" t="s">
        <v>62</v>
      </c>
      <c r="E3" s="24" t="s">
        <v>135</v>
      </c>
      <c r="F3" s="25" t="s">
        <v>3</v>
      </c>
    </row>
    <row r="4" spans="1:6" ht="21.75" customHeight="1" thickBot="1">
      <c r="A4" s="26" t="s">
        <v>63</v>
      </c>
      <c r="B4" s="105">
        <v>1</v>
      </c>
      <c r="C4" s="21"/>
      <c r="D4" s="27">
        <f>D5+D6+D7+D9+D11+D12+D10+D8</f>
        <v>39133</v>
      </c>
      <c r="E4" s="27">
        <f>E5+E6+E7+E9+E11+E12+E10+E8</f>
        <v>26645</v>
      </c>
      <c r="F4" s="28">
        <f>E4/D4*100</f>
        <v>68.088314210512863</v>
      </c>
    </row>
    <row r="5" spans="1:6" ht="45" customHeight="1" thickBot="1">
      <c r="A5" s="29" t="s">
        <v>64</v>
      </c>
      <c r="B5" s="101" t="s">
        <v>65</v>
      </c>
      <c r="C5" s="97" t="s">
        <v>66</v>
      </c>
      <c r="D5" s="32">
        <v>1551</v>
      </c>
      <c r="E5" s="33">
        <v>1551</v>
      </c>
      <c r="F5" s="34">
        <f>E5/D5*100</f>
        <v>100</v>
      </c>
    </row>
    <row r="6" spans="1:6" ht="60.75" hidden="1" thickBot="1">
      <c r="A6" s="29" t="s">
        <v>67</v>
      </c>
      <c r="B6" s="101" t="s">
        <v>65</v>
      </c>
      <c r="C6" s="97" t="s">
        <v>68</v>
      </c>
      <c r="D6" s="61"/>
      <c r="E6" s="62"/>
      <c r="F6" s="34" t="e">
        <f t="shared" ref="F6:F12" si="0">E6/D6*100</f>
        <v>#DIV/0!</v>
      </c>
    </row>
    <row r="7" spans="1:6" ht="64.5" customHeight="1" thickBot="1">
      <c r="A7" s="29" t="s">
        <v>69</v>
      </c>
      <c r="B7" s="101" t="s">
        <v>65</v>
      </c>
      <c r="C7" s="97" t="s">
        <v>70</v>
      </c>
      <c r="D7" s="63">
        <v>22502</v>
      </c>
      <c r="E7" s="63">
        <v>16057</v>
      </c>
      <c r="F7" s="34">
        <f t="shared" si="0"/>
        <v>71.358101502088701</v>
      </c>
    </row>
    <row r="8" spans="1:6" ht="15.75" hidden="1" thickBot="1">
      <c r="A8" s="29" t="s">
        <v>71</v>
      </c>
      <c r="B8" s="101" t="s">
        <v>65</v>
      </c>
      <c r="C8" s="97" t="s">
        <v>72</v>
      </c>
      <c r="D8" s="63"/>
      <c r="E8" s="63"/>
      <c r="F8" s="34"/>
    </row>
    <row r="9" spans="1:6" ht="43.5" customHeight="1" thickBot="1">
      <c r="A9" s="29" t="s">
        <v>73</v>
      </c>
      <c r="B9" s="101" t="s">
        <v>65</v>
      </c>
      <c r="C9" s="97" t="s">
        <v>74</v>
      </c>
      <c r="D9" s="33">
        <v>43</v>
      </c>
      <c r="E9" s="34">
        <v>0</v>
      </c>
      <c r="F9" s="34">
        <f t="shared" si="0"/>
        <v>0</v>
      </c>
    </row>
    <row r="10" spans="1:6" ht="30.75" customHeight="1" thickBot="1">
      <c r="A10" s="29" t="s">
        <v>75</v>
      </c>
      <c r="B10" s="101" t="s">
        <v>65</v>
      </c>
      <c r="C10" s="97" t="s">
        <v>76</v>
      </c>
      <c r="D10" s="32">
        <v>650</v>
      </c>
      <c r="E10" s="33">
        <v>650</v>
      </c>
      <c r="F10" s="34">
        <f t="shared" si="0"/>
        <v>100</v>
      </c>
    </row>
    <row r="11" spans="1:6" ht="15.75" thickBot="1">
      <c r="A11" s="29" t="s">
        <v>77</v>
      </c>
      <c r="B11" s="101" t="s">
        <v>65</v>
      </c>
      <c r="C11" s="97">
        <v>11</v>
      </c>
      <c r="D11" s="32">
        <v>300</v>
      </c>
      <c r="E11" s="33">
        <v>0</v>
      </c>
      <c r="F11" s="34">
        <f t="shared" si="0"/>
        <v>0</v>
      </c>
    </row>
    <row r="12" spans="1:6" ht="15" customHeight="1" thickBot="1">
      <c r="A12" s="29" t="s">
        <v>78</v>
      </c>
      <c r="B12" s="101" t="s">
        <v>65</v>
      </c>
      <c r="C12" s="97">
        <v>13</v>
      </c>
      <c r="D12" s="32">
        <v>14087</v>
      </c>
      <c r="E12" s="33">
        <v>8387</v>
      </c>
      <c r="F12" s="34">
        <f t="shared" si="0"/>
        <v>59.537161922339742</v>
      </c>
    </row>
    <row r="13" spans="1:6" ht="15.75" hidden="1" thickBot="1">
      <c r="A13" s="26" t="s">
        <v>79</v>
      </c>
      <c r="B13" s="102" t="s">
        <v>66</v>
      </c>
      <c r="C13" s="98"/>
      <c r="D13" s="37">
        <f>D14</f>
        <v>0</v>
      </c>
      <c r="E13" s="38">
        <f>E14</f>
        <v>0</v>
      </c>
      <c r="F13" s="39" t="e">
        <f>E13/D13*100</f>
        <v>#DIV/0!</v>
      </c>
    </row>
    <row r="14" spans="1:6" ht="14.25" hidden="1" customHeight="1" thickBot="1">
      <c r="A14" s="29" t="s">
        <v>80</v>
      </c>
      <c r="B14" s="101" t="s">
        <v>66</v>
      </c>
      <c r="C14" s="97" t="s">
        <v>68</v>
      </c>
      <c r="D14" s="40"/>
      <c r="E14" s="41"/>
      <c r="F14" s="42" t="e">
        <f>E14/D14*100</f>
        <v>#DIV/0!</v>
      </c>
    </row>
    <row r="15" spans="1:6" ht="44.25" thickBot="1">
      <c r="A15" s="26" t="s">
        <v>81</v>
      </c>
      <c r="B15" s="102" t="s">
        <v>68</v>
      </c>
      <c r="C15" s="98"/>
      <c r="D15" s="43">
        <f>D16+D17+D18</f>
        <v>833</v>
      </c>
      <c r="E15" s="43">
        <f>E16+E17+E18</f>
        <v>288</v>
      </c>
      <c r="F15" s="44">
        <f>E15/D15*100</f>
        <v>34.573829531812727</v>
      </c>
    </row>
    <row r="16" spans="1:6" ht="15.75" hidden="1" thickBot="1">
      <c r="A16" s="29" t="s">
        <v>82</v>
      </c>
      <c r="B16" s="101" t="s">
        <v>68</v>
      </c>
      <c r="C16" s="97" t="s">
        <v>70</v>
      </c>
      <c r="D16" s="32"/>
      <c r="E16" s="33"/>
      <c r="F16" s="42" t="e">
        <f t="shared" ref="F16:F32" si="1">E16/D16*100</f>
        <v>#DIV/0!</v>
      </c>
    </row>
    <row r="17" spans="1:6" ht="47.25" customHeight="1" thickBot="1">
      <c r="A17" s="29" t="s">
        <v>83</v>
      </c>
      <c r="B17" s="101" t="s">
        <v>68</v>
      </c>
      <c r="C17" s="97" t="s">
        <v>84</v>
      </c>
      <c r="D17" s="32">
        <v>800</v>
      </c>
      <c r="E17" s="33">
        <v>288</v>
      </c>
      <c r="F17" s="42">
        <f t="shared" si="1"/>
        <v>36</v>
      </c>
    </row>
    <row r="18" spans="1:6" ht="45.75" thickBot="1">
      <c r="A18" s="29" t="s">
        <v>85</v>
      </c>
      <c r="B18" s="101" t="s">
        <v>68</v>
      </c>
      <c r="C18" s="97">
        <v>14</v>
      </c>
      <c r="D18" s="32">
        <v>33</v>
      </c>
      <c r="E18" s="33">
        <v>0</v>
      </c>
      <c r="F18" s="42">
        <f t="shared" si="1"/>
        <v>0</v>
      </c>
    </row>
    <row r="19" spans="1:6" ht="21.75" customHeight="1" thickBot="1">
      <c r="A19" s="26" t="s">
        <v>86</v>
      </c>
      <c r="B19" s="102" t="s">
        <v>70</v>
      </c>
      <c r="C19" s="98"/>
      <c r="D19" s="45">
        <f>D20+D21+D22+D23+D24+D25</f>
        <v>15491</v>
      </c>
      <c r="E19" s="45">
        <f>E20+E21+E22+E23+E24+E25</f>
        <v>12843</v>
      </c>
      <c r="F19" s="44">
        <f>E19/D19*100</f>
        <v>82.906203602091537</v>
      </c>
    </row>
    <row r="20" spans="1:6" ht="15.75" thickBot="1">
      <c r="A20" s="29" t="s">
        <v>87</v>
      </c>
      <c r="B20" s="101" t="s">
        <v>70</v>
      </c>
      <c r="C20" s="97" t="s">
        <v>65</v>
      </c>
      <c r="D20" s="32">
        <v>3955</v>
      </c>
      <c r="E20" s="33">
        <v>1772</v>
      </c>
      <c r="F20" s="42">
        <f t="shared" si="1"/>
        <v>44.804045512010113</v>
      </c>
    </row>
    <row r="21" spans="1:6" ht="15.75" hidden="1" thickBot="1">
      <c r="A21" s="29" t="s">
        <v>88</v>
      </c>
      <c r="B21" s="30" t="s">
        <v>70</v>
      </c>
      <c r="C21" s="31" t="s">
        <v>72</v>
      </c>
      <c r="D21" s="32"/>
      <c r="E21" s="33"/>
      <c r="F21" s="42" t="e">
        <f t="shared" si="1"/>
        <v>#DIV/0!</v>
      </c>
    </row>
    <row r="22" spans="1:6" ht="15.75" thickBot="1">
      <c r="A22" s="29" t="s">
        <v>89</v>
      </c>
      <c r="B22" s="101" t="s">
        <v>70</v>
      </c>
      <c r="C22" s="97" t="s">
        <v>90</v>
      </c>
      <c r="D22" s="32">
        <v>2521</v>
      </c>
      <c r="E22" s="33">
        <v>2500</v>
      </c>
      <c r="F22" s="42">
        <f t="shared" si="1"/>
        <v>99.166997223324088</v>
      </c>
    </row>
    <row r="23" spans="1:6" ht="23.25" customHeight="1" thickBot="1">
      <c r="A23" s="29" t="s">
        <v>91</v>
      </c>
      <c r="B23" s="101" t="s">
        <v>70</v>
      </c>
      <c r="C23" s="97" t="s">
        <v>84</v>
      </c>
      <c r="D23" s="32">
        <v>8015</v>
      </c>
      <c r="E23" s="33">
        <v>7979</v>
      </c>
      <c r="F23" s="42">
        <f t="shared" si="1"/>
        <v>99.550842170929513</v>
      </c>
    </row>
    <row r="24" spans="1:6" ht="15.75" thickBot="1">
      <c r="A24" s="29" t="s">
        <v>92</v>
      </c>
      <c r="B24" s="101" t="s">
        <v>70</v>
      </c>
      <c r="C24" s="97">
        <v>10</v>
      </c>
      <c r="D24" s="32">
        <v>1000</v>
      </c>
      <c r="E24" s="33">
        <v>592</v>
      </c>
      <c r="F24" s="42">
        <f t="shared" si="1"/>
        <v>59.199999999999996</v>
      </c>
    </row>
    <row r="25" spans="1:6" ht="30.75" hidden="1" thickBot="1">
      <c r="A25" s="29" t="s">
        <v>93</v>
      </c>
      <c r="B25" s="101" t="s">
        <v>70</v>
      </c>
      <c r="C25" s="97">
        <v>12</v>
      </c>
      <c r="D25" s="32"/>
      <c r="E25" s="33"/>
      <c r="F25" s="42" t="e">
        <f t="shared" si="1"/>
        <v>#DIV/0!</v>
      </c>
    </row>
    <row r="26" spans="1:6" ht="36" customHeight="1" thickBot="1">
      <c r="A26" s="26" t="s">
        <v>94</v>
      </c>
      <c r="B26" s="102" t="s">
        <v>72</v>
      </c>
      <c r="C26" s="98"/>
      <c r="D26" s="43">
        <f>D27+D28+D29+D30</f>
        <v>42110</v>
      </c>
      <c r="E26" s="43">
        <f>E27+E28+E29+E30</f>
        <v>25405</v>
      </c>
      <c r="F26" s="44">
        <f>E26/D26*100</f>
        <v>60.330087865115175</v>
      </c>
    </row>
    <row r="27" spans="1:6" ht="15.75" thickBot="1">
      <c r="A27" s="29" t="s">
        <v>95</v>
      </c>
      <c r="B27" s="101" t="s">
        <v>72</v>
      </c>
      <c r="C27" s="97" t="s">
        <v>65</v>
      </c>
      <c r="D27" s="32">
        <v>7949</v>
      </c>
      <c r="E27" s="33">
        <v>3068</v>
      </c>
      <c r="F27" s="42">
        <f t="shared" si="1"/>
        <v>38.596049817587122</v>
      </c>
    </row>
    <row r="28" spans="1:6" ht="15.75" thickBot="1">
      <c r="A28" s="29" t="s">
        <v>96</v>
      </c>
      <c r="B28" s="101" t="s">
        <v>72</v>
      </c>
      <c r="C28" s="97" t="s">
        <v>66</v>
      </c>
      <c r="D28" s="32">
        <v>21905</v>
      </c>
      <c r="E28" s="33">
        <v>19770</v>
      </c>
      <c r="F28" s="42">
        <f t="shared" si="1"/>
        <v>90.253366811230322</v>
      </c>
    </row>
    <row r="29" spans="1:6" ht="15.75" thickBot="1">
      <c r="A29" s="29" t="s">
        <v>97</v>
      </c>
      <c r="B29" s="101" t="s">
        <v>72</v>
      </c>
      <c r="C29" s="97" t="s">
        <v>68</v>
      </c>
      <c r="D29" s="46">
        <v>12256</v>
      </c>
      <c r="E29" s="47">
        <v>2567</v>
      </c>
      <c r="F29" s="42">
        <f t="shared" si="1"/>
        <v>20.944843342036553</v>
      </c>
    </row>
    <row r="30" spans="1:6" ht="35.25" hidden="1" customHeight="1" thickBot="1">
      <c r="A30" s="29" t="s">
        <v>98</v>
      </c>
      <c r="B30" s="101" t="s">
        <v>72</v>
      </c>
      <c r="C30" s="97" t="s">
        <v>72</v>
      </c>
      <c r="D30" s="46"/>
      <c r="E30" s="46"/>
      <c r="F30" s="42" t="e">
        <f t="shared" si="1"/>
        <v>#DIV/0!</v>
      </c>
    </row>
    <row r="31" spans="1:6" ht="20.25" hidden="1" customHeight="1" thickBot="1">
      <c r="A31" s="26" t="s">
        <v>99</v>
      </c>
      <c r="B31" s="102" t="s">
        <v>74</v>
      </c>
      <c r="C31" s="98"/>
      <c r="D31" s="48">
        <f>D32</f>
        <v>0</v>
      </c>
      <c r="E31" s="48">
        <f>E32</f>
        <v>0</v>
      </c>
      <c r="F31" s="42" t="e">
        <f t="shared" si="1"/>
        <v>#DIV/0!</v>
      </c>
    </row>
    <row r="32" spans="1:6" ht="30.75" hidden="1" thickBot="1">
      <c r="A32" s="29" t="s">
        <v>100</v>
      </c>
      <c r="B32" s="101" t="s">
        <v>74</v>
      </c>
      <c r="C32" s="97" t="s">
        <v>72</v>
      </c>
      <c r="D32" s="49"/>
      <c r="E32" s="50"/>
      <c r="F32" s="42" t="e">
        <f t="shared" si="1"/>
        <v>#DIV/0!</v>
      </c>
    </row>
    <row r="33" spans="1:6" ht="15.75" hidden="1" thickBot="1">
      <c r="A33" s="26" t="s">
        <v>101</v>
      </c>
      <c r="B33" s="102" t="s">
        <v>76</v>
      </c>
      <c r="C33" s="98"/>
      <c r="D33" s="45">
        <f>D34+D35+D36+D37</f>
        <v>0</v>
      </c>
      <c r="E33" s="45">
        <f>E34+E35+E36+E37</f>
        <v>0</v>
      </c>
      <c r="F33" s="44" t="e">
        <f>E33/D33*100</f>
        <v>#DIV/0!</v>
      </c>
    </row>
    <row r="34" spans="1:6" ht="15.75" hidden="1" thickBot="1">
      <c r="A34" s="29" t="s">
        <v>102</v>
      </c>
      <c r="B34" s="101" t="s">
        <v>76</v>
      </c>
      <c r="C34" s="97" t="s">
        <v>65</v>
      </c>
      <c r="D34" s="32"/>
      <c r="E34" s="33"/>
      <c r="F34" s="42" t="e">
        <f t="shared" ref="F34:F58" si="2">E34/D34*100</f>
        <v>#DIV/0!</v>
      </c>
    </row>
    <row r="35" spans="1:6" ht="15.75" hidden="1" thickBot="1">
      <c r="A35" s="29" t="s">
        <v>103</v>
      </c>
      <c r="B35" s="99" t="s">
        <v>76</v>
      </c>
      <c r="C35" s="99" t="s">
        <v>66</v>
      </c>
      <c r="D35" s="35"/>
      <c r="E35" s="35"/>
      <c r="F35" s="42" t="e">
        <f t="shared" si="2"/>
        <v>#DIV/0!</v>
      </c>
    </row>
    <row r="36" spans="1:6" ht="18" hidden="1" customHeight="1" thickBot="1">
      <c r="A36" s="29" t="s">
        <v>104</v>
      </c>
      <c r="B36" s="101" t="s">
        <v>76</v>
      </c>
      <c r="C36" s="97" t="s">
        <v>76</v>
      </c>
      <c r="D36" s="32"/>
      <c r="E36" s="33"/>
      <c r="F36" s="42" t="e">
        <f t="shared" si="2"/>
        <v>#DIV/0!</v>
      </c>
    </row>
    <row r="37" spans="1:6" ht="18" hidden="1" customHeight="1" thickBot="1">
      <c r="A37" s="29" t="s">
        <v>105</v>
      </c>
      <c r="B37" s="101" t="s">
        <v>76</v>
      </c>
      <c r="C37" s="97" t="s">
        <v>84</v>
      </c>
      <c r="D37" s="32"/>
      <c r="E37" s="33"/>
      <c r="F37" s="42" t="e">
        <f t="shared" si="2"/>
        <v>#DIV/0!</v>
      </c>
    </row>
    <row r="38" spans="1:6" ht="22.5" customHeight="1" thickBot="1">
      <c r="A38" s="26" t="s">
        <v>106</v>
      </c>
      <c r="B38" s="102" t="s">
        <v>90</v>
      </c>
      <c r="C38" s="98"/>
      <c r="D38" s="45">
        <f>D39+D40+D41</f>
        <v>675</v>
      </c>
      <c r="E38" s="45">
        <f>E39+E40+E41</f>
        <v>651</v>
      </c>
      <c r="F38" s="44">
        <f>E38/D38*100</f>
        <v>96.444444444444443</v>
      </c>
    </row>
    <row r="39" spans="1:6" ht="15.75" thickBot="1">
      <c r="A39" s="29" t="s">
        <v>107</v>
      </c>
      <c r="B39" s="101" t="s">
        <v>90</v>
      </c>
      <c r="C39" s="97" t="s">
        <v>65</v>
      </c>
      <c r="D39" s="32">
        <v>675</v>
      </c>
      <c r="E39" s="33">
        <v>651</v>
      </c>
      <c r="F39" s="42">
        <f t="shared" si="2"/>
        <v>96.444444444444443</v>
      </c>
    </row>
    <row r="40" spans="1:6" ht="15.75" hidden="1" thickBot="1">
      <c r="A40" s="29" t="s">
        <v>108</v>
      </c>
      <c r="B40" s="101" t="s">
        <v>90</v>
      </c>
      <c r="C40" s="97" t="s">
        <v>66</v>
      </c>
      <c r="D40" s="32"/>
      <c r="E40" s="33"/>
      <c r="F40" s="42" t="e">
        <f t="shared" si="2"/>
        <v>#DIV/0!</v>
      </c>
    </row>
    <row r="41" spans="1:6" ht="30.75" hidden="1" thickBot="1">
      <c r="A41" s="29" t="s">
        <v>109</v>
      </c>
      <c r="B41" s="101" t="s">
        <v>90</v>
      </c>
      <c r="C41" s="97" t="s">
        <v>70</v>
      </c>
      <c r="D41" s="32"/>
      <c r="E41" s="33"/>
      <c r="F41" s="42" t="e">
        <f t="shared" si="2"/>
        <v>#DIV/0!</v>
      </c>
    </row>
    <row r="42" spans="1:6" ht="15.75" thickBot="1">
      <c r="A42" s="26" t="s">
        <v>110</v>
      </c>
      <c r="B42" s="103">
        <v>10</v>
      </c>
      <c r="C42" s="100"/>
      <c r="D42" s="45">
        <f>D43+D44+D45+D46</f>
        <v>121</v>
      </c>
      <c r="E42" s="45">
        <f>E43+E44+E45+E46</f>
        <v>81</v>
      </c>
      <c r="F42" s="44">
        <f>E42/D42*100</f>
        <v>66.942148760330582</v>
      </c>
    </row>
    <row r="43" spans="1:6" ht="15.75" thickBot="1">
      <c r="A43" s="29" t="s">
        <v>111</v>
      </c>
      <c r="B43" s="104">
        <v>10</v>
      </c>
      <c r="C43" s="97" t="s">
        <v>65</v>
      </c>
      <c r="D43" s="32">
        <v>121</v>
      </c>
      <c r="E43" s="33">
        <v>81</v>
      </c>
      <c r="F43" s="42">
        <f t="shared" si="2"/>
        <v>66.942148760330582</v>
      </c>
    </row>
    <row r="44" spans="1:6" ht="15.75" hidden="1" thickBot="1">
      <c r="A44" s="29" t="s">
        <v>112</v>
      </c>
      <c r="B44" s="104">
        <v>10</v>
      </c>
      <c r="C44" s="97" t="s">
        <v>68</v>
      </c>
      <c r="D44" s="32"/>
      <c r="E44" s="33"/>
      <c r="F44" s="42" t="e">
        <f t="shared" si="2"/>
        <v>#DIV/0!</v>
      </c>
    </row>
    <row r="45" spans="1:6" ht="15.75" hidden="1" thickBot="1">
      <c r="A45" s="29" t="s">
        <v>113</v>
      </c>
      <c r="B45" s="104">
        <v>10</v>
      </c>
      <c r="C45" s="97" t="s">
        <v>70</v>
      </c>
      <c r="D45" s="32"/>
      <c r="E45" s="33"/>
      <c r="F45" s="42" t="e">
        <f t="shared" si="2"/>
        <v>#DIV/0!</v>
      </c>
    </row>
    <row r="46" spans="1:6" ht="22.5" hidden="1" customHeight="1" thickBot="1">
      <c r="A46" s="29" t="s">
        <v>114</v>
      </c>
      <c r="B46" s="104">
        <v>10</v>
      </c>
      <c r="C46" s="97" t="s">
        <v>74</v>
      </c>
      <c r="D46" s="32"/>
      <c r="E46" s="33"/>
      <c r="F46" s="42" t="e">
        <f t="shared" si="2"/>
        <v>#DIV/0!</v>
      </c>
    </row>
    <row r="47" spans="1:6" ht="19.5" customHeight="1" thickBot="1">
      <c r="A47" s="26" t="s">
        <v>115</v>
      </c>
      <c r="B47" s="103">
        <v>11</v>
      </c>
      <c r="C47" s="98"/>
      <c r="D47" s="45">
        <f>D48+D49+D50</f>
        <v>20</v>
      </c>
      <c r="E47" s="45">
        <f>E48+E49</f>
        <v>0</v>
      </c>
      <c r="F47" s="44">
        <f>E47/D47*100</f>
        <v>0</v>
      </c>
    </row>
    <row r="48" spans="1:6" ht="15.75" thickBot="1">
      <c r="A48" s="29" t="s">
        <v>116</v>
      </c>
      <c r="B48" s="104">
        <v>11</v>
      </c>
      <c r="C48" s="97" t="s">
        <v>65</v>
      </c>
      <c r="D48" s="32">
        <v>20</v>
      </c>
      <c r="E48" s="33">
        <v>0</v>
      </c>
      <c r="F48" s="42">
        <f t="shared" si="2"/>
        <v>0</v>
      </c>
    </row>
    <row r="49" spans="1:6" ht="15.75" hidden="1" thickBot="1">
      <c r="A49" s="29" t="s">
        <v>117</v>
      </c>
      <c r="B49" s="52">
        <v>11</v>
      </c>
      <c r="C49" s="31" t="s">
        <v>118</v>
      </c>
      <c r="D49" s="32"/>
      <c r="E49" s="33"/>
      <c r="F49" s="42" t="e">
        <f t="shared" si="2"/>
        <v>#DIV/0!</v>
      </c>
    </row>
    <row r="50" spans="1:6" ht="30.75" hidden="1" thickBot="1">
      <c r="A50" s="29" t="s">
        <v>119</v>
      </c>
      <c r="B50" s="52">
        <v>11</v>
      </c>
      <c r="C50" s="31" t="s">
        <v>72</v>
      </c>
      <c r="D50" s="32"/>
      <c r="E50" s="32"/>
      <c r="F50" s="53" t="e">
        <f t="shared" si="2"/>
        <v>#DIV/0!</v>
      </c>
    </row>
    <row r="51" spans="1:6" ht="30" hidden="1" thickBot="1">
      <c r="A51" s="26" t="s">
        <v>120</v>
      </c>
      <c r="B51" s="51">
        <v>12</v>
      </c>
      <c r="C51" s="54"/>
      <c r="D51" s="45">
        <f>D52+D53</f>
        <v>0</v>
      </c>
      <c r="E51" s="45">
        <f>E52+E53</f>
        <v>0</v>
      </c>
      <c r="F51" s="44" t="e">
        <f>E51/D51*100</f>
        <v>#DIV/0!</v>
      </c>
    </row>
    <row r="52" spans="1:6" ht="15.75" hidden="1" thickBot="1">
      <c r="A52" s="29" t="s">
        <v>121</v>
      </c>
      <c r="B52" s="52">
        <v>12</v>
      </c>
      <c r="C52" s="31" t="s">
        <v>65</v>
      </c>
      <c r="D52" s="32"/>
      <c r="E52" s="33"/>
      <c r="F52" s="42" t="e">
        <f t="shared" si="2"/>
        <v>#DIV/0!</v>
      </c>
    </row>
    <row r="53" spans="1:6" ht="17.25" hidden="1" customHeight="1" thickBot="1">
      <c r="A53" s="29" t="s">
        <v>122</v>
      </c>
      <c r="B53" s="52">
        <v>12</v>
      </c>
      <c r="C53" s="31" t="s">
        <v>66</v>
      </c>
      <c r="D53" s="32"/>
      <c r="E53" s="33"/>
      <c r="F53" s="42" t="e">
        <f t="shared" si="2"/>
        <v>#DIV/0!</v>
      </c>
    </row>
    <row r="54" spans="1:6" ht="44.25" hidden="1" thickBot="1">
      <c r="A54" s="26" t="s">
        <v>123</v>
      </c>
      <c r="B54" s="51">
        <v>13</v>
      </c>
      <c r="C54" s="36"/>
      <c r="D54" s="45">
        <f>D55</f>
        <v>0</v>
      </c>
      <c r="E54" s="45">
        <f>E55</f>
        <v>0</v>
      </c>
      <c r="F54" s="44" t="e">
        <f>E54/D54*100</f>
        <v>#DIV/0!</v>
      </c>
    </row>
    <row r="55" spans="1:6" ht="33.75" hidden="1" customHeight="1" thickBot="1">
      <c r="A55" s="29" t="s">
        <v>124</v>
      </c>
      <c r="B55" s="52">
        <v>13</v>
      </c>
      <c r="C55" s="31" t="s">
        <v>65</v>
      </c>
      <c r="D55" s="32"/>
      <c r="E55" s="33"/>
      <c r="F55" s="42" t="e">
        <f t="shared" si="2"/>
        <v>#DIV/0!</v>
      </c>
    </row>
    <row r="56" spans="1:6" ht="58.5" hidden="1" thickBot="1">
      <c r="A56" s="26" t="s">
        <v>125</v>
      </c>
      <c r="B56" s="51">
        <v>14</v>
      </c>
      <c r="C56" s="36"/>
      <c r="D56" s="45">
        <f>D57+D58</f>
        <v>0</v>
      </c>
      <c r="E56" s="45">
        <f>E57+E58</f>
        <v>0</v>
      </c>
      <c r="F56" s="44" t="e">
        <f>E56/D56*100</f>
        <v>#DIV/0!</v>
      </c>
    </row>
    <row r="57" spans="1:6" ht="44.25" hidden="1" customHeight="1" thickBot="1">
      <c r="A57" s="29" t="s">
        <v>126</v>
      </c>
      <c r="B57" s="55">
        <v>14</v>
      </c>
      <c r="C57" s="56" t="s">
        <v>65</v>
      </c>
      <c r="D57" s="32"/>
      <c r="E57" s="32"/>
      <c r="F57" s="44" t="e">
        <f>E57/D57*100</f>
        <v>#DIV/0!</v>
      </c>
    </row>
    <row r="58" spans="1:6" ht="38.25" hidden="1" customHeight="1" thickBot="1">
      <c r="A58" s="29" t="s">
        <v>127</v>
      </c>
      <c r="B58" s="57">
        <v>14</v>
      </c>
      <c r="C58" s="58" t="s">
        <v>68</v>
      </c>
      <c r="D58" s="32"/>
      <c r="E58" s="33"/>
      <c r="F58" s="42" t="e">
        <f t="shared" si="2"/>
        <v>#DIV/0!</v>
      </c>
    </row>
    <row r="59" spans="1:6" ht="16.5" thickBot="1">
      <c r="A59" s="94" t="s">
        <v>128</v>
      </c>
      <c r="B59" s="59"/>
      <c r="C59" s="60"/>
      <c r="D59" s="95">
        <f>D4+D13+D15+D19+D26+D31+D33+D38+D42+D47+D51+D54+D56</f>
        <v>98383</v>
      </c>
      <c r="E59" s="95">
        <f>E4+E13+E15+E19+E26+E31+E33+E38+E42+E47+E51+E54+E56</f>
        <v>65913</v>
      </c>
      <c r="F59" s="96">
        <f>E59/D59*100</f>
        <v>66.996330666883509</v>
      </c>
    </row>
  </sheetData>
  <mergeCells count="2">
    <mergeCell ref="A1:F1"/>
    <mergeCell ref="A2:F2"/>
  </mergeCells>
  <pageMargins left="0.78740157480314965" right="0.39370078740157483" top="0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Доходы, источники</vt:lpstr>
      <vt:lpstr>Расходы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2016-09-23T08:33:12Z</cp:lastPrinted>
  <dcterms:created xsi:type="dcterms:W3CDTF">2014-04-22T09:17:14Z</dcterms:created>
  <dcterms:modified xsi:type="dcterms:W3CDTF">2016-09-23T08:33:44Z</dcterms:modified>
</cp:coreProperties>
</file>